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lgma2015-my.sharepoint.com/personal/nmurdock_lgma_ie/Documents/Desktop/"/>
    </mc:Choice>
  </mc:AlternateContent>
  <xr:revisionPtr revIDLastSave="0" documentId="8_{9C066793-F149-45F7-A0E9-54A614792CAD}" xr6:coauthVersionLast="47" xr6:coauthVersionMax="47" xr10:uidLastSave="{00000000-0000-0000-0000-000000000000}"/>
  <bookViews>
    <workbookView xWindow="-110" yWindow="-110" windowWidth="19420" windowHeight="11500" xr2:uid="{00000000-000D-0000-FFFF-FFFF00000000}"/>
  </bookViews>
  <sheets>
    <sheet name="Packing" sheetId="1" r:id="rId1"/>
    <sheet name="Initial Contract Delivery Price" sheetId="3" r:id="rId2"/>
    <sheet name="Framework Delivery Prices" sheetId="2" r:id="rId3"/>
  </sheets>
  <definedNames>
    <definedName name="_xlnm.Print_Area" localSheetId="0">Packing!$A$1:$F$3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3" l="1"/>
  <c r="E3" i="3" l="1"/>
  <c r="E4" i="3"/>
  <c r="E5" i="3"/>
  <c r="E6" i="3"/>
  <c r="E7" i="3"/>
  <c r="E8" i="3"/>
  <c r="E9" i="3"/>
  <c r="E10" i="3"/>
  <c r="E11" i="3"/>
  <c r="E12" i="3"/>
  <c r="E13" i="3"/>
  <c r="E14" i="3"/>
  <c r="E15" i="3"/>
  <c r="E16" i="3"/>
  <c r="E18" i="3"/>
  <c r="E19" i="3"/>
  <c r="E20" i="3"/>
  <c r="E21" i="3"/>
  <c r="E22" i="3"/>
  <c r="E23" i="3"/>
  <c r="E24" i="3"/>
  <c r="E25" i="3"/>
  <c r="E26" i="3"/>
  <c r="E27" i="3"/>
  <c r="E28" i="3"/>
  <c r="E29" i="3"/>
  <c r="E30" i="3"/>
  <c r="E31" i="3"/>
  <c r="E32" i="3"/>
  <c r="E33" i="3"/>
  <c r="F3" i="1"/>
  <c r="F5" i="1" s="1"/>
  <c r="E34" i="3" l="1"/>
</calcChain>
</file>

<file path=xl/sharedStrings.xml><?xml version="1.0" encoding="utf-8"?>
<sst xmlns="http://schemas.openxmlformats.org/spreadsheetml/2006/main" count="89" uniqueCount="55">
  <si>
    <t xml:space="preserve">Tenderers are required to fill in the information in this column at D3 only </t>
  </si>
  <si>
    <t xml:space="preserve">Tenderers are requested to indicate the VAT rate  in this column [for information purposes only] </t>
  </si>
  <si>
    <t xml:space="preserve">Tenderers are not required to insert data in this column. An automatic calculation will be made based in your input in column D. </t>
  </si>
  <si>
    <t>Book Bags</t>
  </si>
  <si>
    <t>Estimated Packed Bags Required</t>
  </si>
  <si>
    <t>Proposed Price per Bag Packed (in euro, ex VAT)</t>
  </si>
  <si>
    <t> </t>
  </si>
  <si>
    <t>Total No. Book Bags</t>
  </si>
  <si>
    <t>Total Score for Packing Cost</t>
  </si>
  <si>
    <t>For the purposes of evaluation only, the Tenderer's score for delivery cost will be the cost of delivering 1 box and 1 pallet to each of the locations. Tenderers must provide a price for each location in both column C and column D.</t>
  </si>
  <si>
    <t>Delivery Price for 1 Standard Pallet</t>
  </si>
  <si>
    <t>Minimum number of boxes per pallet</t>
  </si>
  <si>
    <t>Maximum number of boxes per pallet</t>
  </si>
  <si>
    <t>Carlow</t>
  </si>
  <si>
    <t>Cavan</t>
  </si>
  <si>
    <t>Clare</t>
  </si>
  <si>
    <t>Cork City</t>
  </si>
  <si>
    <t>Cork County</t>
  </si>
  <si>
    <t>Donegal</t>
  </si>
  <si>
    <t xml:space="preserve">Dublin: Dublin City </t>
  </si>
  <si>
    <t>Dublin: Dun Laoghaire Rathdown</t>
  </si>
  <si>
    <t>Dublin: Fingal</t>
  </si>
  <si>
    <t xml:space="preserve">Dublin: South Dublin </t>
  </si>
  <si>
    <t>Galway County</t>
  </si>
  <si>
    <t xml:space="preserve">Kerry </t>
  </si>
  <si>
    <t>Kildare</t>
  </si>
  <si>
    <t>Kilkenny</t>
  </si>
  <si>
    <t>Laois</t>
  </si>
  <si>
    <t>Leitrim</t>
  </si>
  <si>
    <t>Limerick</t>
  </si>
  <si>
    <t>Longford</t>
  </si>
  <si>
    <t>Louth</t>
  </si>
  <si>
    <t>Mayo</t>
  </si>
  <si>
    <t>Meath</t>
  </si>
  <si>
    <t>Monaghan</t>
  </si>
  <si>
    <t>Offaly</t>
  </si>
  <si>
    <t>Roscommon</t>
  </si>
  <si>
    <t>Sligo</t>
  </si>
  <si>
    <t>Tipperary</t>
  </si>
  <si>
    <t>Waterford</t>
  </si>
  <si>
    <t>Westmeath</t>
  </si>
  <si>
    <t xml:space="preserve"> </t>
  </si>
  <si>
    <t>Wexford</t>
  </si>
  <si>
    <t xml:space="preserve">Wicklow </t>
  </si>
  <si>
    <t>Dublin: LGMA</t>
  </si>
  <si>
    <r>
      <t>Tenderers are required to indicate the cost for delivery to each location listed below. Please see section</t>
    </r>
    <r>
      <rPr>
        <b/>
        <sz val="11"/>
        <color rgb="FFFF0000"/>
        <rFont val="Calibri"/>
        <family val="2"/>
        <scheme val="minor"/>
      </rPr>
      <t xml:space="preserve"> 3.1</t>
    </r>
    <r>
      <rPr>
        <b/>
        <sz val="11"/>
        <color theme="1"/>
        <rFont val="Calibri"/>
        <family val="2"/>
        <scheme val="minor"/>
      </rPr>
      <t xml:space="preserve"> of the RFT for the full addresses. </t>
    </r>
  </si>
  <si>
    <t>Estimated number of packed bags</t>
  </si>
  <si>
    <t>Qty of Std Pallets</t>
  </si>
  <si>
    <t>Total</t>
  </si>
  <si>
    <t xml:space="preserve">Delivery Price for 1 Box </t>
  </si>
  <si>
    <t xml:space="preserve">For the initial contract and evaluation, tenderers are required to indicate a cost for delivery to each location listed below in Columns C+D. Please see section 3.1 of the RFT for the full addresses. </t>
  </si>
  <si>
    <t>Tenderers are required to provide the minimum and maximum number of  boxes per pallet in columns E and F</t>
  </si>
  <si>
    <t xml:space="preserve">Tenderers are not required to insert data in this column. An automatic calculation will be made based in your input in column C and D and in Framework Delivery Prices Columns C and D. </t>
  </si>
  <si>
    <t>Qty of Boxes</t>
  </si>
  <si>
    <t>Tenderers are required to provide the packing cost per bag for the initial contract below. This cost per bag, as an element of the total cost for the initial contract, will be used for evaluation purposes. It will also be used as an indicative cost per bag for subsequent contracts concluded under the framework. Please see section 3.1 of the RFT for a breakdown of book bag types and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</si>
</sst>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2" formatCode="_-&quot;€&quot;* #,##0_-;\-&quot;€&quot;* #,##0_-;_-&quot;€&quot;* &quot;-&quot;_-;_-@_-"/>
    <numFmt numFmtId="44" formatCode="_-&quot;€&quot;* #,##0.00_-;\-&quot;€&quot;* #,##0.00_-;_-&quot;€&quot;* &quot;-&quot;??_-;_-@_-"/>
    <numFmt numFmtId="164" formatCode="&quot;€&quot;#,##0.00"/>
  </numFmts>
  <fonts count="12">
    <font>
      <sz val="11"/>
      <color theme="1"/>
      <name val="Calibri"/>
      <family val="2"/>
      <scheme val="minor"/>
    </font>
    <font>
      <b/>
      <sz val="10"/>
      <color theme="1"/>
      <name val="Calibri "/>
    </font>
    <font>
      <sz val="11"/>
      <color theme="1"/>
      <name val="Calibri"/>
      <family val="2"/>
      <scheme val="minor"/>
    </font>
    <font>
      <b/>
      <sz val="11"/>
      <color theme="1"/>
      <name val="Calibri"/>
      <family val="2"/>
      <scheme val="minor"/>
    </font>
    <font>
      <sz val="12"/>
      <color theme="1"/>
      <name val="Calibri"/>
      <family val="2"/>
      <scheme val="minor"/>
    </font>
    <font>
      <b/>
      <sz val="12"/>
      <color rgb="FF000000"/>
      <name val="Calibri"/>
      <family val="2"/>
    </font>
    <font>
      <sz val="11"/>
      <color rgb="FF000000"/>
      <name val="Calibri"/>
      <family val="2"/>
    </font>
    <font>
      <b/>
      <sz val="11"/>
      <color rgb="FF000000"/>
      <name val="Calibri"/>
      <family val="2"/>
    </font>
    <font>
      <b/>
      <sz val="10"/>
      <color rgb="FF000000"/>
      <name val="Calibri"/>
      <family val="2"/>
    </font>
    <font>
      <sz val="12"/>
      <color rgb="FF000000"/>
      <name val="Calibri"/>
      <family val="2"/>
    </font>
    <font>
      <b/>
      <sz val="11"/>
      <color rgb="FFFF0000"/>
      <name val="Calibri"/>
      <family val="2"/>
      <scheme val="minor"/>
    </font>
    <font>
      <b/>
      <sz val="11"/>
      <color rgb="FF000000"/>
      <name val="Aptos Narrow"/>
      <family val="2"/>
    </font>
  </fonts>
  <fills count="12">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rgb="FF000000"/>
      </patternFill>
    </fill>
    <fill>
      <patternFill patternType="solid">
        <fgColor rgb="FFBFBFBF"/>
        <bgColor rgb="FF000000"/>
      </patternFill>
    </fill>
    <fill>
      <patternFill patternType="solid">
        <fgColor rgb="FF5B9BD5"/>
        <bgColor rgb="FF000000"/>
      </patternFill>
    </fill>
    <fill>
      <patternFill patternType="solid">
        <fgColor rgb="FFA6A6A6"/>
        <bgColor rgb="FF000000"/>
      </patternFill>
    </fill>
    <fill>
      <patternFill patternType="solid">
        <fgColor rgb="FFDAE9F8"/>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44" fontId="2" fillId="0" borderId="0" applyFont="0" applyFill="0" applyBorder="0" applyAlignment="0" applyProtection="0"/>
  </cellStyleXfs>
  <cellXfs count="44">
    <xf numFmtId="0" fontId="0" fillId="0" borderId="0" xfId="0"/>
    <xf numFmtId="0" fontId="1" fillId="2" borderId="2" xfId="0" applyFont="1" applyFill="1" applyBorder="1" applyAlignment="1">
      <alignment wrapText="1"/>
    </xf>
    <xf numFmtId="0" fontId="0" fillId="0" borderId="0" xfId="0" applyAlignment="1">
      <alignment wrapText="1"/>
    </xf>
    <xf numFmtId="0" fontId="4" fillId="0" borderId="0" xfId="0" applyFont="1"/>
    <xf numFmtId="44" fontId="0" fillId="0" borderId="1" xfId="1" applyFont="1" applyFill="1" applyBorder="1" applyAlignment="1"/>
    <xf numFmtId="0" fontId="0" fillId="0" borderId="1" xfId="0" applyBorder="1"/>
    <xf numFmtId="0" fontId="1" fillId="0" borderId="1" xfId="0" applyFont="1" applyBorder="1" applyAlignment="1">
      <alignment wrapText="1"/>
    </xf>
    <xf numFmtId="42" fontId="0" fillId="0" borderId="1" xfId="0" applyNumberFormat="1" applyBorder="1"/>
    <xf numFmtId="0" fontId="3" fillId="3" borderId="0" xfId="0" applyFont="1" applyFill="1" applyAlignment="1">
      <alignment vertical="center" wrapText="1"/>
    </xf>
    <xf numFmtId="0" fontId="3" fillId="2" borderId="3" xfId="0" applyFont="1" applyFill="1" applyBorder="1" applyAlignment="1">
      <alignment vertical="top" wrapText="1"/>
    </xf>
    <xf numFmtId="0" fontId="0" fillId="6" borderId="1" xfId="0" applyFill="1" applyBorder="1"/>
    <xf numFmtId="0" fontId="6" fillId="0" borderId="0" xfId="0" applyFont="1"/>
    <xf numFmtId="0" fontId="7" fillId="7" borderId="1" xfId="0" applyFont="1" applyFill="1" applyBorder="1" applyAlignment="1">
      <alignment wrapText="1"/>
    </xf>
    <xf numFmtId="0" fontId="7" fillId="7" borderId="5" xfId="0" applyFont="1" applyFill="1" applyBorder="1" applyAlignment="1">
      <alignment wrapText="1"/>
    </xf>
    <xf numFmtId="0" fontId="6" fillId="8" borderId="0" xfId="0" applyFont="1" applyFill="1" applyAlignment="1">
      <alignment wrapText="1"/>
    </xf>
    <xf numFmtId="0" fontId="5" fillId="9" borderId="1" xfId="0" applyFont="1" applyFill="1" applyBorder="1" applyAlignment="1">
      <alignment wrapText="1"/>
    </xf>
    <xf numFmtId="0" fontId="8" fillId="9" borderId="5" xfId="0" applyFont="1" applyFill="1" applyBorder="1" applyAlignment="1">
      <alignment wrapText="1"/>
    </xf>
    <xf numFmtId="0" fontId="8" fillId="9" borderId="2" xfId="0" applyFont="1" applyFill="1" applyBorder="1" applyAlignment="1">
      <alignment wrapText="1"/>
    </xf>
    <xf numFmtId="0" fontId="6" fillId="10" borderId="0" xfId="0" applyFont="1" applyFill="1"/>
    <xf numFmtId="0" fontId="5" fillId="0" borderId="7" xfId="0" applyFont="1" applyBorder="1"/>
    <xf numFmtId="3" fontId="8" fillId="0" borderId="6" xfId="0" applyNumberFormat="1" applyFont="1" applyBorder="1" applyAlignment="1">
      <alignment wrapText="1"/>
    </xf>
    <xf numFmtId="8" fontId="6" fillId="0" borderId="1" xfId="0" applyNumberFormat="1" applyFont="1" applyBorder="1"/>
    <xf numFmtId="0" fontId="9" fillId="0" borderId="0" xfId="0" applyFont="1"/>
    <xf numFmtId="0" fontId="9" fillId="0" borderId="0" xfId="0" applyFont="1" applyAlignment="1">
      <alignment wrapText="1"/>
    </xf>
    <xf numFmtId="0" fontId="6" fillId="0" borderId="0" xfId="0" applyFont="1" applyAlignment="1">
      <alignment wrapText="1"/>
    </xf>
    <xf numFmtId="3" fontId="6" fillId="10" borderId="0" xfId="0" applyNumberFormat="1" applyFont="1" applyFill="1" applyAlignment="1">
      <alignment wrapText="1"/>
    </xf>
    <xf numFmtId="164" fontId="6" fillId="0" borderId="0" xfId="0" applyNumberFormat="1" applyFont="1"/>
    <xf numFmtId="164" fontId="6" fillId="10" borderId="5" xfId="0" applyNumberFormat="1" applyFont="1" applyFill="1" applyBorder="1"/>
    <xf numFmtId="10" fontId="6" fillId="0" borderId="5" xfId="0" applyNumberFormat="1" applyFont="1" applyBorder="1"/>
    <xf numFmtId="0" fontId="3" fillId="3" borderId="8" xfId="0" applyFont="1" applyFill="1" applyBorder="1"/>
    <xf numFmtId="0" fontId="3" fillId="4" borderId="0" xfId="0" applyFont="1" applyFill="1" applyAlignment="1">
      <alignment wrapText="1"/>
    </xf>
    <xf numFmtId="0" fontId="0" fillId="0" borderId="3" xfId="0" applyBorder="1"/>
    <xf numFmtId="0" fontId="0" fillId="0" borderId="9" xfId="0" applyBorder="1"/>
    <xf numFmtId="0" fontId="7" fillId="0" borderId="0" xfId="0" applyFont="1" applyAlignment="1">
      <alignment wrapText="1"/>
    </xf>
    <xf numFmtId="0" fontId="11" fillId="11" borderId="0" xfId="0" applyFont="1" applyFill="1"/>
    <xf numFmtId="42" fontId="0" fillId="0" borderId="11" xfId="0" applyNumberFormat="1" applyBorder="1"/>
    <xf numFmtId="0" fontId="5" fillId="7" borderId="0" xfId="0" applyFont="1" applyFill="1" applyAlignment="1">
      <alignment vertical="top" wrapText="1"/>
    </xf>
    <xf numFmtId="0" fontId="3" fillId="0" borderId="0" xfId="0" applyFont="1"/>
    <xf numFmtId="0" fontId="0" fillId="5" borderId="1" xfId="0" applyFill="1" applyBorder="1" applyAlignment="1">
      <alignment horizontal="center" wrapText="1"/>
    </xf>
    <xf numFmtId="42" fontId="0" fillId="4" borderId="1" xfId="0" applyNumberFormat="1" applyFill="1" applyBorder="1"/>
    <xf numFmtId="42" fontId="0" fillId="4" borderId="3" xfId="0" applyNumberFormat="1" applyFill="1" applyBorder="1"/>
    <xf numFmtId="42" fontId="0" fillId="4" borderId="10" xfId="0" applyNumberFormat="1" applyFill="1" applyBorder="1"/>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H5"/>
  <sheetViews>
    <sheetView tabSelected="1" workbookViewId="0"/>
  </sheetViews>
  <sheetFormatPr defaultColWidth="9.08984375" defaultRowHeight="15.5"/>
  <cols>
    <col min="1" max="1" width="71.7265625" style="3" customWidth="1"/>
    <col min="2" max="2" width="23.81640625" customWidth="1"/>
    <col min="3" max="3" width="1.36328125" customWidth="1"/>
    <col min="4" max="5" width="29.81640625" customWidth="1"/>
    <col min="6" max="6" width="37.6328125" customWidth="1"/>
    <col min="8" max="8" width="18.6328125" customWidth="1"/>
  </cols>
  <sheetData>
    <row r="1" spans="1:8" ht="75.75" customHeight="1">
      <c r="A1" s="36" t="s">
        <v>54</v>
      </c>
      <c r="B1" s="11"/>
      <c r="C1" s="11"/>
      <c r="D1" s="12" t="s">
        <v>0</v>
      </c>
      <c r="E1" s="13" t="s">
        <v>1</v>
      </c>
      <c r="F1" s="14" t="s">
        <v>2</v>
      </c>
      <c r="G1" s="11"/>
      <c r="H1" s="11"/>
    </row>
    <row r="2" spans="1:8" ht="26.5">
      <c r="A2" s="15" t="s">
        <v>3</v>
      </c>
      <c r="B2" s="16" t="s">
        <v>4</v>
      </c>
      <c r="C2" s="11"/>
      <c r="D2" s="17" t="s">
        <v>5</v>
      </c>
      <c r="E2" s="17" t="s">
        <v>6</v>
      </c>
      <c r="F2" s="18" t="s">
        <v>6</v>
      </c>
      <c r="G2" s="11"/>
      <c r="H2" s="11"/>
    </row>
    <row r="3" spans="1:8">
      <c r="A3" s="19" t="s">
        <v>7</v>
      </c>
      <c r="B3" s="20">
        <v>46000</v>
      </c>
      <c r="C3" s="11"/>
      <c r="D3" s="21"/>
      <c r="E3" s="28"/>
      <c r="F3" s="27">
        <f>B3*D3</f>
        <v>0</v>
      </c>
      <c r="G3" s="11"/>
      <c r="H3" s="11"/>
    </row>
    <row r="4" spans="1:8">
      <c r="A4" s="22"/>
      <c r="B4" s="11"/>
      <c r="C4" s="11"/>
      <c r="D4" s="11"/>
      <c r="E4" s="11"/>
      <c r="F4" s="26"/>
      <c r="G4" s="11"/>
      <c r="H4" s="11"/>
    </row>
    <row r="5" spans="1:8">
      <c r="A5" s="23"/>
      <c r="B5" s="24"/>
      <c r="C5" s="11"/>
      <c r="D5" s="33"/>
      <c r="E5" s="33" t="s">
        <v>8</v>
      </c>
      <c r="F5" s="25">
        <f>F3</f>
        <v>0</v>
      </c>
      <c r="G5" s="11"/>
      <c r="H5" s="11"/>
    </row>
  </sheetData>
  <pageMargins left="0.25" right="0.25" top="0.75" bottom="0.75" header="0.3" footer="0.3"/>
  <pageSetup paperSize="8"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59A32-A326-4170-BDA9-88B09A4DBBA4}">
  <dimension ref="A1:E35"/>
  <sheetViews>
    <sheetView workbookViewId="0">
      <selection activeCell="H6" sqref="H6"/>
    </sheetView>
  </sheetViews>
  <sheetFormatPr defaultRowHeight="14.5"/>
  <cols>
    <col min="1" max="1" width="56" customWidth="1"/>
    <col min="2" max="2" width="28" customWidth="1"/>
    <col min="3" max="3" width="15.6328125" bestFit="1" customWidth="1"/>
    <col min="4" max="4" width="16.26953125" bestFit="1" customWidth="1"/>
    <col min="5" max="5" width="31.7265625" customWidth="1"/>
  </cols>
  <sheetData>
    <row r="1" spans="1:5" ht="146.25" customHeight="1">
      <c r="A1" s="8" t="s">
        <v>45</v>
      </c>
      <c r="B1" s="29" t="s">
        <v>46</v>
      </c>
      <c r="C1" s="29" t="s">
        <v>53</v>
      </c>
      <c r="D1" s="29" t="s">
        <v>47</v>
      </c>
      <c r="E1" s="38" t="s">
        <v>52</v>
      </c>
    </row>
    <row r="2" spans="1:5">
      <c r="A2" s="9" t="s">
        <v>3</v>
      </c>
      <c r="B2" s="5"/>
      <c r="C2" s="5"/>
      <c r="D2" s="5"/>
      <c r="E2" s="5"/>
    </row>
    <row r="3" spans="1:5">
      <c r="A3" s="10" t="s">
        <v>13</v>
      </c>
      <c r="B3" s="34">
        <v>600</v>
      </c>
      <c r="C3" s="5"/>
      <c r="D3" s="5"/>
      <c r="E3" s="39">
        <f>(C3*'Framework Delivery Prices'!C3)+('Initial Contract Delivery Price'!D3*'Framework Delivery Prices'!D3)</f>
        <v>0</v>
      </c>
    </row>
    <row r="4" spans="1:5">
      <c r="A4" s="10" t="s">
        <v>14</v>
      </c>
      <c r="B4" s="34">
        <v>794</v>
      </c>
      <c r="C4" s="5"/>
      <c r="D4" s="5"/>
      <c r="E4" s="39">
        <f>(C4*'Framework Delivery Prices'!C4)+('Initial Contract Delivery Price'!D4*'Framework Delivery Prices'!D4)</f>
        <v>0</v>
      </c>
    </row>
    <row r="5" spans="1:5">
      <c r="A5" s="10" t="s">
        <v>15</v>
      </c>
      <c r="B5" s="34">
        <v>1144</v>
      </c>
      <c r="C5" s="5"/>
      <c r="D5" s="5"/>
      <c r="E5" s="39">
        <f>(C5*'Framework Delivery Prices'!C5)+('Initial Contract Delivery Price'!D5*'Framework Delivery Prices'!D5)</f>
        <v>0</v>
      </c>
    </row>
    <row r="6" spans="1:5">
      <c r="A6" s="10" t="s">
        <v>16</v>
      </c>
      <c r="B6" s="34">
        <v>1190</v>
      </c>
      <c r="C6" s="5"/>
      <c r="D6" s="5"/>
      <c r="E6" s="39">
        <f>(C6*'Framework Delivery Prices'!C6)+('Initial Contract Delivery Price'!D6*'Framework Delivery Prices'!D6)</f>
        <v>0</v>
      </c>
    </row>
    <row r="7" spans="1:5">
      <c r="A7" s="10" t="s">
        <v>17</v>
      </c>
      <c r="B7" s="34">
        <v>3934</v>
      </c>
      <c r="C7" s="5"/>
      <c r="D7" s="5"/>
      <c r="E7" s="39">
        <f>(C7*'Framework Delivery Prices'!C7)+('Initial Contract Delivery Price'!D7*'Framework Delivery Prices'!D7)</f>
        <v>0</v>
      </c>
    </row>
    <row r="8" spans="1:5">
      <c r="A8" s="10" t="s">
        <v>18</v>
      </c>
      <c r="B8" s="34">
        <v>1563</v>
      </c>
      <c r="C8" s="5"/>
      <c r="D8" s="5"/>
      <c r="E8" s="39">
        <f>(C8*'Framework Delivery Prices'!C8)+('Initial Contract Delivery Price'!D8*'Framework Delivery Prices'!D8)</f>
        <v>0</v>
      </c>
    </row>
    <row r="9" spans="1:5">
      <c r="A9" s="10" t="s">
        <v>19</v>
      </c>
      <c r="B9" s="34">
        <v>4046</v>
      </c>
      <c r="C9" s="5"/>
      <c r="D9" s="5"/>
      <c r="E9" s="39">
        <f>(C9*'Framework Delivery Prices'!C9)+('Initial Contract Delivery Price'!D9*'Framework Delivery Prices'!D9)</f>
        <v>0</v>
      </c>
    </row>
    <row r="10" spans="1:5">
      <c r="A10" s="10" t="s">
        <v>20</v>
      </c>
      <c r="B10" s="34">
        <v>1834</v>
      </c>
      <c r="C10" s="5"/>
      <c r="D10" s="5"/>
      <c r="E10" s="39">
        <f>(C10*'Framework Delivery Prices'!C10)+('Initial Contract Delivery Price'!D10*'Framework Delivery Prices'!D10)</f>
        <v>0</v>
      </c>
    </row>
    <row r="11" spans="1:5">
      <c r="A11" s="10" t="s">
        <v>21</v>
      </c>
      <c r="B11" s="34">
        <v>3057</v>
      </c>
      <c r="C11" s="5"/>
      <c r="D11" s="5"/>
      <c r="E11" s="39">
        <f>(C11*'Framework Delivery Prices'!C11)+('Initial Contract Delivery Price'!D11*'Framework Delivery Prices'!D11)</f>
        <v>0</v>
      </c>
    </row>
    <row r="12" spans="1:5">
      <c r="A12" s="10" t="s">
        <v>22</v>
      </c>
      <c r="B12" s="34">
        <v>2978</v>
      </c>
      <c r="C12" s="5"/>
      <c r="D12" s="5"/>
      <c r="E12" s="39">
        <f>(C12*'Framework Delivery Prices'!C12)+('Initial Contract Delivery Price'!D12*'Framework Delivery Prices'!D12)</f>
        <v>0</v>
      </c>
    </row>
    <row r="13" spans="1:5">
      <c r="A13" s="10" t="s">
        <v>23</v>
      </c>
      <c r="B13" s="34">
        <v>2565</v>
      </c>
      <c r="C13" s="5"/>
      <c r="D13" s="5"/>
      <c r="E13" s="39">
        <f>(C13*'Framework Delivery Prices'!C13)+('Initial Contract Delivery Price'!D13*'Framework Delivery Prices'!D13)</f>
        <v>0</v>
      </c>
    </row>
    <row r="14" spans="1:5">
      <c r="A14" s="10" t="s">
        <v>24</v>
      </c>
      <c r="B14" s="34">
        <v>1324</v>
      </c>
      <c r="C14" s="5"/>
      <c r="D14" s="5"/>
      <c r="E14" s="39">
        <f>(C14*'Framework Delivery Prices'!C14)+('Initial Contract Delivery Price'!D14*'Framework Delivery Prices'!D14)</f>
        <v>0</v>
      </c>
    </row>
    <row r="15" spans="1:5">
      <c r="A15" s="10" t="s">
        <v>25</v>
      </c>
      <c r="B15" s="34">
        <v>2495</v>
      </c>
      <c r="C15" s="5"/>
      <c r="D15" s="5"/>
      <c r="E15" s="39">
        <f>(C15*'Framework Delivery Prices'!C15)+('Initial Contract Delivery Price'!D15*'Framework Delivery Prices'!D15)</f>
        <v>0</v>
      </c>
    </row>
    <row r="16" spans="1:5">
      <c r="A16" s="10" t="s">
        <v>26</v>
      </c>
      <c r="B16" s="34">
        <v>912</v>
      </c>
      <c r="C16" s="5"/>
      <c r="D16" s="5"/>
      <c r="E16" s="39">
        <f>(C16*'Framework Delivery Prices'!C16)+('Initial Contract Delivery Price'!D16*'Framework Delivery Prices'!D17)</f>
        <v>0</v>
      </c>
    </row>
    <row r="17" spans="1:5">
      <c r="A17" s="10" t="s">
        <v>27</v>
      </c>
      <c r="B17" s="34">
        <v>891</v>
      </c>
      <c r="C17" s="5"/>
      <c r="D17" s="5"/>
      <c r="E17" s="39">
        <v>0</v>
      </c>
    </row>
    <row r="18" spans="1:5">
      <c r="A18" s="10" t="s">
        <v>28</v>
      </c>
      <c r="B18" s="34">
        <v>314</v>
      </c>
      <c r="C18" s="5"/>
      <c r="D18" s="5"/>
      <c r="E18" s="39">
        <f>(C18*'Framework Delivery Prices'!C18)+('Initial Contract Delivery Price'!D18*'Framework Delivery Prices'!D18)</f>
        <v>0</v>
      </c>
    </row>
    <row r="19" spans="1:5">
      <c r="A19" s="10" t="s">
        <v>29</v>
      </c>
      <c r="B19" s="34">
        <v>1901</v>
      </c>
      <c r="C19" s="5"/>
      <c r="D19" s="5"/>
      <c r="E19" s="39">
        <f>(C19*'Framework Delivery Prices'!C19)+('Initial Contract Delivery Price'!D19*'Framework Delivery Prices'!D19)</f>
        <v>0</v>
      </c>
    </row>
    <row r="20" spans="1:5">
      <c r="A20" s="10" t="s">
        <v>30</v>
      </c>
      <c r="B20" s="34">
        <v>441</v>
      </c>
      <c r="C20" s="5"/>
      <c r="D20" s="5"/>
      <c r="E20" s="39">
        <f>(C20*'Framework Delivery Prices'!C20)+('Initial Contract Delivery Price'!D20*'Framework Delivery Prices'!D20)</f>
        <v>0</v>
      </c>
    </row>
    <row r="21" spans="1:5">
      <c r="A21" s="10" t="s">
        <v>31</v>
      </c>
      <c r="B21" s="34">
        <v>1363</v>
      </c>
      <c r="C21" s="5"/>
      <c r="D21" s="5"/>
      <c r="E21" s="39">
        <f>(C21*'Framework Delivery Prices'!C21)+('Initial Contract Delivery Price'!D21*'Framework Delivery Prices'!D21)</f>
        <v>0</v>
      </c>
    </row>
    <row r="22" spans="1:5">
      <c r="A22" s="10" t="s">
        <v>32</v>
      </c>
      <c r="B22" s="34">
        <v>1239</v>
      </c>
      <c r="C22" s="5"/>
      <c r="D22" s="5"/>
      <c r="E22" s="39">
        <f>(C22*'Framework Delivery Prices'!C22)+('Initial Contract Delivery Price'!D22*'Framework Delivery Prices'!D22)</f>
        <v>0</v>
      </c>
    </row>
    <row r="23" spans="1:5">
      <c r="A23" s="10" t="s">
        <v>33</v>
      </c>
      <c r="B23" s="34">
        <v>2167</v>
      </c>
      <c r="C23" s="5"/>
      <c r="D23" s="5"/>
      <c r="E23" s="39">
        <f>(C23*'Framework Delivery Prices'!C23)+('Initial Contract Delivery Price'!D23*'Framework Delivery Prices'!D23)</f>
        <v>0</v>
      </c>
    </row>
    <row r="24" spans="1:5">
      <c r="A24" s="10" t="s">
        <v>34</v>
      </c>
      <c r="B24" s="34">
        <v>681</v>
      </c>
      <c r="C24" s="5"/>
      <c r="D24" s="5"/>
      <c r="E24" s="39">
        <f>(C24*'Framework Delivery Prices'!C24)+('Initial Contract Delivery Price'!D24*'Framework Delivery Prices'!D24)</f>
        <v>0</v>
      </c>
    </row>
    <row r="25" spans="1:5">
      <c r="A25" s="10" t="s">
        <v>35</v>
      </c>
      <c r="B25" s="34">
        <v>748</v>
      </c>
      <c r="C25" s="5"/>
      <c r="D25" s="5"/>
      <c r="E25" s="39">
        <f>(C25*'Framework Delivery Prices'!C25)+('Initial Contract Delivery Price'!D25*'Framework Delivery Prices'!D25)</f>
        <v>0</v>
      </c>
    </row>
    <row r="26" spans="1:5">
      <c r="A26" s="10" t="s">
        <v>36</v>
      </c>
      <c r="B26" s="34">
        <v>640</v>
      </c>
      <c r="C26" s="5"/>
      <c r="D26" s="5"/>
      <c r="E26" s="39">
        <f>(C26*'Framework Delivery Prices'!C26)+('Initial Contract Delivery Price'!D26*'Framework Delivery Prices'!D26)</f>
        <v>0</v>
      </c>
    </row>
    <row r="27" spans="1:5">
      <c r="A27" s="10" t="s">
        <v>37</v>
      </c>
      <c r="B27" s="34">
        <v>611</v>
      </c>
      <c r="C27" s="5"/>
      <c r="D27" s="5"/>
      <c r="E27" s="39">
        <f>(C27*'Framework Delivery Prices'!C27)+('Initial Contract Delivery Price'!D27*'Framework Delivery Prices'!D27)</f>
        <v>0</v>
      </c>
    </row>
    <row r="28" spans="1:5">
      <c r="A28" s="10" t="s">
        <v>38</v>
      </c>
      <c r="B28" s="34">
        <v>1551</v>
      </c>
      <c r="C28" s="5"/>
      <c r="D28" s="5"/>
      <c r="E28" s="39">
        <f>(C28*'Framework Delivery Prices'!C28)+('Initial Contract Delivery Price'!D28*'Framework Delivery Prices'!D28)</f>
        <v>0</v>
      </c>
    </row>
    <row r="29" spans="1:5">
      <c r="A29" s="10" t="s">
        <v>39</v>
      </c>
      <c r="B29" s="34">
        <v>1115</v>
      </c>
      <c r="C29" s="5"/>
      <c r="D29" s="5"/>
      <c r="E29" s="39">
        <f>(C29*'Framework Delivery Prices'!C29)+('Initial Contract Delivery Price'!D29*'Framework Delivery Prices'!D29)</f>
        <v>0</v>
      </c>
    </row>
    <row r="30" spans="1:5">
      <c r="A30" s="10" t="s">
        <v>40</v>
      </c>
      <c r="B30" s="34">
        <v>979</v>
      </c>
      <c r="C30" s="5"/>
      <c r="D30" s="5"/>
      <c r="E30" s="39">
        <f>(C30*'Framework Delivery Prices'!C30)+('Initial Contract Delivery Price'!D30*'Framework Delivery Prices'!D30)</f>
        <v>0</v>
      </c>
    </row>
    <row r="31" spans="1:5">
      <c r="A31" s="10" t="s">
        <v>42</v>
      </c>
      <c r="B31" s="34">
        <v>1500</v>
      </c>
      <c r="C31" s="5"/>
      <c r="D31" s="5"/>
      <c r="E31" s="39">
        <f>(C31*'Framework Delivery Prices'!C31)+('Initial Contract Delivery Price'!D31*'Framework Delivery Prices'!D31)</f>
        <v>0</v>
      </c>
    </row>
    <row r="32" spans="1:5">
      <c r="A32" s="10" t="s">
        <v>43</v>
      </c>
      <c r="B32" s="34">
        <v>1422</v>
      </c>
      <c r="C32" s="5"/>
      <c r="D32" s="5"/>
      <c r="E32" s="39">
        <f>(C32*'Framework Delivery Prices'!C32)+('Initial Contract Delivery Price'!D32*'Framework Delivery Prices'!D32)</f>
        <v>0</v>
      </c>
    </row>
    <row r="33" spans="1:5" ht="15" thickBot="1">
      <c r="A33" s="10" t="s">
        <v>44</v>
      </c>
      <c r="B33" s="34">
        <v>1</v>
      </c>
      <c r="C33" s="31"/>
      <c r="D33" s="31"/>
      <c r="E33" s="40">
        <f>(C33*'Framework Delivery Prices'!C33)+('Initial Contract Delivery Price'!D33*'Framework Delivery Prices'!D33)</f>
        <v>0</v>
      </c>
    </row>
    <row r="34" spans="1:5" ht="15" thickBot="1">
      <c r="A34" s="30" t="s">
        <v>48</v>
      </c>
      <c r="B34" s="5">
        <f>SUM(B3:B33)</f>
        <v>46000</v>
      </c>
      <c r="C34" s="32"/>
      <c r="D34" s="32"/>
      <c r="E34" s="41">
        <f>SUM(E3:E33)</f>
        <v>0</v>
      </c>
    </row>
    <row r="35" spans="1:5">
      <c r="B35" s="3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2EFB1-4B84-4492-B451-4F9F01DB1F77}">
  <sheetPr>
    <tabColor rgb="FFFF0000"/>
  </sheetPr>
  <dimension ref="A1:H35"/>
  <sheetViews>
    <sheetView zoomScaleNormal="100" workbookViewId="0">
      <selection activeCell="H28" sqref="H28"/>
    </sheetView>
  </sheetViews>
  <sheetFormatPr defaultColWidth="9.08984375" defaultRowHeight="14.5"/>
  <cols>
    <col min="1" max="1" width="56" customWidth="1"/>
    <col min="2" max="2" width="1.36328125" customWidth="1"/>
    <col min="3" max="3" width="25.7265625" customWidth="1"/>
    <col min="4" max="4" width="24.26953125" customWidth="1"/>
    <col min="5" max="5" width="24.36328125" customWidth="1"/>
    <col min="6" max="6" width="23.7265625" customWidth="1"/>
    <col min="8" max="8" width="18.6328125" customWidth="1"/>
  </cols>
  <sheetData>
    <row r="1" spans="1:6" ht="75.75" customHeight="1">
      <c r="A1" s="8" t="s">
        <v>50</v>
      </c>
      <c r="C1" s="42" t="s">
        <v>9</v>
      </c>
      <c r="D1" s="43"/>
      <c r="E1" s="42" t="s">
        <v>51</v>
      </c>
      <c r="F1" s="43"/>
    </row>
    <row r="2" spans="1:6" ht="26.5">
      <c r="A2" s="9" t="s">
        <v>3</v>
      </c>
      <c r="C2" s="1" t="s">
        <v>49</v>
      </c>
      <c r="D2" s="1" t="s">
        <v>10</v>
      </c>
      <c r="E2" s="1" t="s">
        <v>11</v>
      </c>
      <c r="F2" s="1" t="s">
        <v>12</v>
      </c>
    </row>
    <row r="3" spans="1:6">
      <c r="A3" s="10" t="s">
        <v>13</v>
      </c>
      <c r="B3" s="5"/>
      <c r="C3" s="7">
        <v>0</v>
      </c>
      <c r="D3" s="7">
        <v>0</v>
      </c>
      <c r="E3" s="5"/>
      <c r="F3" s="6"/>
    </row>
    <row r="4" spans="1:6">
      <c r="A4" s="10" t="s">
        <v>14</v>
      </c>
      <c r="B4" s="5"/>
      <c r="C4" s="7">
        <v>0</v>
      </c>
      <c r="D4" s="7">
        <v>0</v>
      </c>
      <c r="E4" s="5"/>
      <c r="F4" s="6"/>
    </row>
    <row r="5" spans="1:6">
      <c r="A5" s="10" t="s">
        <v>15</v>
      </c>
      <c r="B5" s="5"/>
      <c r="C5" s="7">
        <v>0</v>
      </c>
      <c r="D5" s="7">
        <v>0</v>
      </c>
      <c r="E5" s="5"/>
      <c r="F5" s="6"/>
    </row>
    <row r="6" spans="1:6">
      <c r="A6" s="10" t="s">
        <v>16</v>
      </c>
      <c r="B6" s="5"/>
      <c r="C6" s="7">
        <v>0</v>
      </c>
      <c r="D6" s="7">
        <v>0</v>
      </c>
      <c r="E6" s="5"/>
      <c r="F6" s="6"/>
    </row>
    <row r="7" spans="1:6">
      <c r="A7" s="10" t="s">
        <v>17</v>
      </c>
      <c r="B7" s="5"/>
      <c r="C7" s="7">
        <v>0</v>
      </c>
      <c r="D7" s="7">
        <v>0</v>
      </c>
      <c r="E7" s="5"/>
      <c r="F7" s="6"/>
    </row>
    <row r="8" spans="1:6">
      <c r="A8" s="10" t="s">
        <v>18</v>
      </c>
      <c r="B8" s="5"/>
      <c r="C8" s="7">
        <v>0</v>
      </c>
      <c r="D8" s="7">
        <v>0</v>
      </c>
      <c r="E8" s="5"/>
      <c r="F8" s="6"/>
    </row>
    <row r="9" spans="1:6">
      <c r="A9" s="10" t="s">
        <v>19</v>
      </c>
      <c r="B9" s="5"/>
      <c r="C9" s="7">
        <v>0</v>
      </c>
      <c r="D9" s="7">
        <v>0</v>
      </c>
      <c r="E9" s="5"/>
      <c r="F9" s="6"/>
    </row>
    <row r="10" spans="1:6">
      <c r="A10" s="10" t="s">
        <v>20</v>
      </c>
      <c r="B10" s="5"/>
      <c r="C10" s="7">
        <v>0</v>
      </c>
      <c r="D10" s="7">
        <v>0</v>
      </c>
      <c r="E10" s="5"/>
      <c r="F10" s="6"/>
    </row>
    <row r="11" spans="1:6">
      <c r="A11" s="10" t="s">
        <v>21</v>
      </c>
      <c r="B11" s="5"/>
      <c r="C11" s="7">
        <v>0</v>
      </c>
      <c r="D11" s="7">
        <v>0</v>
      </c>
      <c r="E11" s="5"/>
      <c r="F11" s="6"/>
    </row>
    <row r="12" spans="1:6">
      <c r="A12" s="10" t="s">
        <v>22</v>
      </c>
      <c r="B12" s="5"/>
      <c r="C12" s="7">
        <v>0</v>
      </c>
      <c r="D12" s="7">
        <v>0</v>
      </c>
      <c r="E12" s="5"/>
      <c r="F12" s="6"/>
    </row>
    <row r="13" spans="1:6">
      <c r="A13" s="10" t="s">
        <v>23</v>
      </c>
      <c r="B13" s="5"/>
      <c r="C13" s="7">
        <v>0</v>
      </c>
      <c r="D13" s="7">
        <v>0</v>
      </c>
      <c r="E13" s="5"/>
      <c r="F13" s="6"/>
    </row>
    <row r="14" spans="1:6">
      <c r="A14" s="10" t="s">
        <v>24</v>
      </c>
      <c r="B14" s="5"/>
      <c r="C14" s="7">
        <v>0</v>
      </c>
      <c r="D14" s="7">
        <v>0</v>
      </c>
      <c r="E14" s="5"/>
      <c r="F14" s="6"/>
    </row>
    <row r="15" spans="1:6">
      <c r="A15" s="10" t="s">
        <v>25</v>
      </c>
      <c r="B15" s="5"/>
      <c r="C15" s="7">
        <v>0</v>
      </c>
      <c r="D15" s="7">
        <v>0</v>
      </c>
      <c r="E15" s="5"/>
      <c r="F15" s="6"/>
    </row>
    <row r="16" spans="1:6">
      <c r="A16" s="10" t="s">
        <v>26</v>
      </c>
      <c r="B16" s="5"/>
      <c r="C16" s="7">
        <v>0</v>
      </c>
      <c r="D16" s="35">
        <v>0</v>
      </c>
      <c r="E16" s="5"/>
      <c r="F16" s="6"/>
    </row>
    <row r="17" spans="1:8">
      <c r="A17" s="10" t="s">
        <v>27</v>
      </c>
      <c r="B17" s="5"/>
      <c r="C17" s="7">
        <v>0</v>
      </c>
      <c r="D17" s="7">
        <v>0</v>
      </c>
      <c r="E17" s="5"/>
      <c r="F17" s="6"/>
    </row>
    <row r="18" spans="1:8">
      <c r="A18" s="10" t="s">
        <v>28</v>
      </c>
      <c r="B18" s="5"/>
      <c r="C18" s="7">
        <v>0</v>
      </c>
      <c r="D18" s="7">
        <v>0</v>
      </c>
      <c r="E18" s="5"/>
      <c r="F18" s="6"/>
    </row>
    <row r="19" spans="1:8">
      <c r="A19" s="10" t="s">
        <v>29</v>
      </c>
      <c r="B19" s="5"/>
      <c r="C19" s="7">
        <v>0</v>
      </c>
      <c r="D19" s="7">
        <v>0</v>
      </c>
      <c r="E19" s="5"/>
      <c r="F19" s="6"/>
    </row>
    <row r="20" spans="1:8">
      <c r="A20" s="10" t="s">
        <v>30</v>
      </c>
      <c r="B20" s="5"/>
      <c r="C20" s="7">
        <v>0</v>
      </c>
      <c r="D20" s="7">
        <v>0</v>
      </c>
      <c r="E20" s="5"/>
      <c r="F20" s="6"/>
    </row>
    <row r="21" spans="1:8">
      <c r="A21" s="10" t="s">
        <v>31</v>
      </c>
      <c r="B21" s="5"/>
      <c r="C21" s="7">
        <v>0</v>
      </c>
      <c r="D21" s="7">
        <v>0</v>
      </c>
      <c r="E21" s="5"/>
      <c r="F21" s="6"/>
    </row>
    <row r="22" spans="1:8">
      <c r="A22" s="10" t="s">
        <v>32</v>
      </c>
      <c r="B22" s="5"/>
      <c r="C22" s="7">
        <v>0</v>
      </c>
      <c r="D22" s="7">
        <v>0</v>
      </c>
      <c r="E22" s="5"/>
      <c r="F22" s="6"/>
    </row>
    <row r="23" spans="1:8">
      <c r="A23" s="10" t="s">
        <v>33</v>
      </c>
      <c r="B23" s="5"/>
      <c r="C23" s="7">
        <v>0</v>
      </c>
      <c r="D23" s="7">
        <v>0</v>
      </c>
      <c r="E23" s="5"/>
      <c r="F23" s="6"/>
    </row>
    <row r="24" spans="1:8">
      <c r="A24" s="10" t="s">
        <v>34</v>
      </c>
      <c r="B24" s="5"/>
      <c r="C24" s="7">
        <v>0</v>
      </c>
      <c r="D24" s="7">
        <v>0</v>
      </c>
      <c r="E24" s="5"/>
      <c r="F24" s="6"/>
    </row>
    <row r="25" spans="1:8">
      <c r="A25" s="10" t="s">
        <v>35</v>
      </c>
      <c r="B25" s="5"/>
      <c r="C25" s="7">
        <v>0</v>
      </c>
      <c r="D25" s="7">
        <v>0</v>
      </c>
      <c r="E25" s="5"/>
      <c r="F25" s="6"/>
    </row>
    <row r="26" spans="1:8">
      <c r="A26" s="10" t="s">
        <v>36</v>
      </c>
      <c r="B26" s="5"/>
      <c r="C26" s="7">
        <v>0</v>
      </c>
      <c r="D26" s="7">
        <v>0</v>
      </c>
      <c r="E26" s="5"/>
      <c r="F26" s="6"/>
    </row>
    <row r="27" spans="1:8">
      <c r="A27" s="10" t="s">
        <v>37</v>
      </c>
      <c r="B27" s="5"/>
      <c r="C27" s="7">
        <v>0</v>
      </c>
      <c r="D27" s="7">
        <v>0</v>
      </c>
      <c r="E27" s="5"/>
      <c r="F27" s="6"/>
    </row>
    <row r="28" spans="1:8">
      <c r="A28" s="10" t="s">
        <v>38</v>
      </c>
      <c r="B28" s="5"/>
      <c r="C28" s="7">
        <v>0</v>
      </c>
      <c r="D28" s="7">
        <v>0</v>
      </c>
      <c r="E28" s="5"/>
      <c r="F28" s="6"/>
    </row>
    <row r="29" spans="1:8">
      <c r="A29" s="10" t="s">
        <v>39</v>
      </c>
      <c r="B29" s="5"/>
      <c r="C29" s="7">
        <v>0</v>
      </c>
      <c r="D29" s="7">
        <v>0</v>
      </c>
      <c r="E29" s="5"/>
      <c r="F29" s="4"/>
    </row>
    <row r="30" spans="1:8">
      <c r="A30" s="10" t="s">
        <v>40</v>
      </c>
      <c r="B30" s="5"/>
      <c r="C30" s="7">
        <v>0</v>
      </c>
      <c r="D30" s="7">
        <v>0</v>
      </c>
      <c r="E30" s="5"/>
      <c r="F30" s="4"/>
      <c r="H30" t="s">
        <v>41</v>
      </c>
    </row>
    <row r="31" spans="1:8">
      <c r="A31" s="10" t="s">
        <v>42</v>
      </c>
      <c r="B31" s="5"/>
      <c r="C31" s="7">
        <v>0</v>
      </c>
      <c r="D31" s="7">
        <v>0</v>
      </c>
      <c r="E31" s="5"/>
      <c r="F31" s="4"/>
    </row>
    <row r="32" spans="1:8">
      <c r="A32" s="10" t="s">
        <v>43</v>
      </c>
      <c r="B32" s="5"/>
      <c r="C32" s="7">
        <v>0</v>
      </c>
      <c r="D32" s="7">
        <v>0</v>
      </c>
      <c r="E32" s="5"/>
      <c r="F32" s="4"/>
    </row>
    <row r="33" spans="1:6">
      <c r="A33" s="10" t="s">
        <v>44</v>
      </c>
      <c r="B33" s="5"/>
      <c r="C33" s="7">
        <v>0</v>
      </c>
      <c r="D33" s="7">
        <v>0</v>
      </c>
      <c r="E33" s="5"/>
      <c r="F33" s="4"/>
    </row>
    <row r="34" spans="1:6">
      <c r="A34" s="2"/>
      <c r="F34" s="2"/>
    </row>
    <row r="35" spans="1:6" s="2" customFormat="1">
      <c r="A35"/>
    </row>
  </sheetData>
  <mergeCells count="2">
    <mergeCell ref="E1:F1"/>
    <mergeCell ref="C1:D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ADAA168AAB3F43AE4AAA1B4615F0D5" ma:contentTypeVersion="20" ma:contentTypeDescription="Create a new document." ma:contentTypeScope="" ma:versionID="1f3ae6ce1be00581050cfcda30233cb0">
  <xsd:schema xmlns:xsd="http://www.w3.org/2001/XMLSchema" xmlns:xs="http://www.w3.org/2001/XMLSchema" xmlns:p="http://schemas.microsoft.com/office/2006/metadata/properties" xmlns:ns1="http://schemas.microsoft.com/sharepoint/v3" xmlns:ns2="9ea9ad61-c387-49fe-afa3-97e3e2717528" xmlns:ns3="219380ff-57d3-4995-a863-48eec5a0f8b8" targetNamespace="http://schemas.microsoft.com/office/2006/metadata/properties" ma:root="true" ma:fieldsID="abf1d3031f2f674a922c3b0ea7c66ac6" ns1:_="" ns2:_="" ns3:_="">
    <xsd:import namespace="http://schemas.microsoft.com/sharepoint/v3"/>
    <xsd:import namespace="9ea9ad61-c387-49fe-afa3-97e3e2717528"/>
    <xsd:import namespace="219380ff-57d3-4995-a863-48eec5a0f8b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9ad61-c387-49fe-afa3-97e3e271752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5e3e6b87-6e96-49e6-950d-19ab05e8730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19380ff-57d3-4995-a863-48eec5a0f8b8"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22d13984-0f9b-4678-81b5-eac8e27138f9}" ma:internalName="TaxCatchAll" ma:showField="CatchAllData" ma:web="219380ff-57d3-4995-a863-48eec5a0f8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19380ff-57d3-4995-a863-48eec5a0f8b8" xsi:nil="true"/>
    <lcf76f155ced4ddcb4097134ff3c332f xmlns="9ea9ad61-c387-49fe-afa3-97e3e271752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DD9AEE-C3B1-4C9F-89AF-ACD020849C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ea9ad61-c387-49fe-afa3-97e3e2717528"/>
    <ds:schemaRef ds:uri="219380ff-57d3-4995-a863-48eec5a0f8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32E86D-36B4-477C-9A42-F3A53BD75937}">
  <ds:schemaRefs>
    <ds:schemaRef ds:uri="http://schemas.microsoft.com/sharepoint/v3/contenttype/forms"/>
  </ds:schemaRefs>
</ds:datastoreItem>
</file>

<file path=customXml/itemProps3.xml><?xml version="1.0" encoding="utf-8"?>
<ds:datastoreItem xmlns:ds="http://schemas.openxmlformats.org/officeDocument/2006/customXml" ds:itemID="{407DD15C-1448-4A67-A10D-99106228EE6F}">
  <ds:schemaRefs>
    <ds:schemaRef ds:uri="http://schemas.microsoft.com/office/2006/metadata/properties"/>
    <ds:schemaRef ds:uri="http://schemas.openxmlformats.org/package/2006/metadata/core-properties"/>
    <ds:schemaRef ds:uri="http://schemas.microsoft.com/sharepoint/v3"/>
    <ds:schemaRef ds:uri="219380ff-57d3-4995-a863-48eec5a0f8b8"/>
    <ds:schemaRef ds:uri="http://purl.org/dc/terms/"/>
    <ds:schemaRef ds:uri="http://purl.org/dc/elements/1.1/"/>
    <ds:schemaRef ds:uri="http://schemas.microsoft.com/office/2006/documentManagement/types"/>
    <ds:schemaRef ds:uri="http://schemas.microsoft.com/office/infopath/2007/PartnerControls"/>
    <ds:schemaRef ds:uri="9ea9ad61-c387-49fe-afa3-97e3e271752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Packing</vt:lpstr>
      <vt:lpstr>Initial Contract Delivery Price</vt:lpstr>
      <vt:lpstr>Framework Delivery Prices</vt:lpstr>
      <vt:lpstr>Packing!Print_Area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amodwyer</dc:creator>
  <cp:keywords/>
  <dc:description/>
  <cp:lastModifiedBy>Niamh Murdock</cp:lastModifiedBy>
  <cp:revision/>
  <dcterms:created xsi:type="dcterms:W3CDTF">2017-01-17T14:51:19Z</dcterms:created>
  <dcterms:modified xsi:type="dcterms:W3CDTF">2025-12-23T09:08:21Z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0x01010041ADAA168AAB3F43AE4AAA1B4615F0D5</vt:lpwstr>
  </property>
  <property fmtid="{D5CDD505-2E9C-101B-9397-08002B2CF9AE}" pid="3" name="MediaServiceImageTags">
    <vt:lpwstr/>
  </property>
</Properties>
</file>